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LP21\Davie Underground - 1528-21-002 - Starbucks Branan Field\CCUA SUBMITTALS\7-22-21\"/>
    </mc:Choice>
  </mc:AlternateContent>
  <xr:revisionPtr revIDLastSave="0" documentId="13_ncr:1_{43EB5720-2100-448D-AF6F-73B403A8810B}" xr6:coauthVersionLast="47" xr6:coauthVersionMax="47" xr10:uidLastSave="{00000000-0000-0000-0000-000000000000}"/>
  <bookViews>
    <workbookView xWindow="-120" yWindow="-120" windowWidth="29040" windowHeight="16440" tabRatio="690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Bends!$A$1:$G$50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Fittings!$A$1:$H$49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Wire'!$A$1:$C$50</definedName>
    <definedName name="_xlnm.Print_Area" localSheetId="9">Manhole!$A$1:$M$50</definedName>
    <definedName name="_xlnm.Print_Area" localSheetId="2">Valve!$A$1:$J$50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<sst xmlns="http://schemas.openxmlformats.org/spreadsheetml/2006/main" count="747" uniqueCount="521">
  <si>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</si>
  <si>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</si>
  <si>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</si>
  <si>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</si>
  <si>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</si>
  <si>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</si>
  <si>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</si>
  <si>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</si>
  <si>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</si>
  <si>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</si>
  <si>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</si>
  <si>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</si>
  <si>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</si>
  <si>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</si>
  <si>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</si>
  <si>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</si>
  <si>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</si>
  <si>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</si>
  <si>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</si>
  <si>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</si>
  <si>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</si>
  <si>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</si>
  <si>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</si>
  <si>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</si>
  <si>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</si>
  <si>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</si>
  <si>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</si>
  <si>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</si>
  <si>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</si>
  <si>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</si>
  <si>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</si>
  <si>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</si>
  <si>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</si>
  <si>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</si>
  <si>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</si>
  <si>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</si>
  <si>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</si>
  <si>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</si>
  <si>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</si>
  <si>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</si>
  <si>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</si>
  <si>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</si>
  <si>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</si>
  <si>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</si>
  <si>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</si>
  <si>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</si>
  <si>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</si>
  <si>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</si>
  <si>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</si>
  <si>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</si>
  <si>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</si>
  <si>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</si>
  <si>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</si>
  <si>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</si>
  <si>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</si>
  <si>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</si>
  <si>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</si>
  <si>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</si>
  <si>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</si>
  <si>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</si>
  <si>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</si>
  <si>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</si>
  <si>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</si>
  <si>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</si>
  <si>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</si>
  <si>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</si>
  <si>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</si>
  <si>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</si>
  <si>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</si>
  <si>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</si>
  <si>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</si>
  <si>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</si>
  <si>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</si>
  <si>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</si>
  <si>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</si>
  <si>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</si>
  <si>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</si>
  <si>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</si>
  <si>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</si>
  <si>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</si>
  <si>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</si>
  <si>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</si>
  <si>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</si>
  <si>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</si>
  <si>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</si>
  <si>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</si>
  <si>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</si>
  <si>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</si>
  <si>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</si>
  <si>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</si>
  <si>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</si>
  <si>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</si>
  <si>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</si>
  <si>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</si>
  <si>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</si>
  <si>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</si>
  <si>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</si>
  <si>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</si>
  <si>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</si>
  <si>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</si>
  <si>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</si>
  <si>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</si>
  <si>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</si>
  <si>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</si>
  <si>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</si>
  <si>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</si>
  <si>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</si>
  <si>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</si>
  <si>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</si>
  <si>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</si>
  <si>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</si>
  <si>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</si>
  <si>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</si>
  <si>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</si>
  <si>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</si>
  <si>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</si>
  <si>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</si>
  <si>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</si>
  <si>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</si>
  <si>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</si>
  <si>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</si>
  <si>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</si>
  <si>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</si>
  <si>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</si>
  <si>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</si>
  <si>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</si>
  <si>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</si>
  <si>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</si>
  <si>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</si>
  <si>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</si>
  <si>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</si>
  <si>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</si>
  <si>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</si>
  <si>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</si>
  <si>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</si>
  <si>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</si>
  <si>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</si>
  <si>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</si>
  <si>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</si>
  <si>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</si>
  <si>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</si>
  <si>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</si>
  <si>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</si>
  <si>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</si>
  <si>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</si>
  <si>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</si>
  <si>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</si>
  <si>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</si>
  <si>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</si>
  <si>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</si>
  <si>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</si>
  <si>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</si>
  <si>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</si>
  <si>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</si>
  <si>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</si>
  <si>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</si>
  <si>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</si>
  <si>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</si>
  <si>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</si>
  <si>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</si>
  <si>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</si>
  <si>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</si>
  <si>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</si>
  <si>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</si>
  <si>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</si>
  <si>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</si>
  <si>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</si>
  <si>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</si>
  <si>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</si>
  <si>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</si>
  <si>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</si>
  <si>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</si>
  <si>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</si>
  <si>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</si>
  <si>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</si>
  <si>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</si>
  <si>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</si>
  <si>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</si>
  <si>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</si>
  <si>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</si>
  <si>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</si>
  <si>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</si>
  <si>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</si>
  <si>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</si>
  <si>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</si>
  <si>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</si>
  <si>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</si>
  <si>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</si>
  <si>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</si>
  <si>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</si>
  <si>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</si>
  <si>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</si>
  <si>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</si>
  <si>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</si>
  <si>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</si>
  <si>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</si>
  <si>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</si>
  <si>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</si>
  <si>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</si>
  <si>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</si>
  <si>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</si>
  <si>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</si>
  <si>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</si>
  <si>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</si>
  <si>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</si>
  <si>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</si>
  <si>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</si>
  <si>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</si>
  <si>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</si>
  <si>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</si>
  <si>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</si>
  <si>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</si>
  <si>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</si>
  <si>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</si>
  <si>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</si>
  <si>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</si>
  <si>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</si>
  <si>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</si>
  <si>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</si>
  <si>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</si>
  <si>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</si>
  <si>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</si>
  <si>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</si>
  <si>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</si>
  <si>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</si>
  <si>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</si>
  <si>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</si>
  <si>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</si>
  <si>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</si>
  <si>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</si>
  <si>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</si>
  <si>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</si>
  <si>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</si>
  <si>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</si>
  <si>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</si>
  <si>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</si>
  <si>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</si>
  <si>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</si>
  <si>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</si>
  <si>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</si>
  <si>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</si>
  <si>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</si>
  <si>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</si>
  <si>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</si>
  <si>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</si>
  <si>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</si>
  <si>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</si>
  <si>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</si>
  <si>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</si>
  <si>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</si>
  <si>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</si>
  <si>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</si>
  <si>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</si>
  <si>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</si>
  <si>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</si>
  <si>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</si>
  <si>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</si>
  <si>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</si>
  <si>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</si>
  <si>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</si>
  <si>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</si>
  <si>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</si>
  <si>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</si>
  <si>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</si>
  <si>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</si>
  <si>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</si>
  <si>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</si>
  <si>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</si>
  <si>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</si>
  <si>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</si>
  <si>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</si>
  <si>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</si>
  <si>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</si>
  <si>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</si>
  <si>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</si>
  <si>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</si>
  <si>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</si>
  <si>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</si>
  <si>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</si>
  <si>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</si>
  <si>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</si>
  <si>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</si>
  <si>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</si>
  <si>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</si>
  <si>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</si>
  <si>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</si>
  <si>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</si>
  <si>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</si>
  <si>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</si>
  <si>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</si>
  <si>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</si>
  <si>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</si>
  <si>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</si>
  <si>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</si>
  <si>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</si>
  <si>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</si>
  <si>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</si>
  <si>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</si>
  <si>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</si>
  <si>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</si>
  <si>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</si>
  <si>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</si>
  <si>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</si>
  <si>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</si>
  <si>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</si>
  <si>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</si>
  <si>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</si>
  <si>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</si>
  <si>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</si>
  <si>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</si>
  <si>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</si>
  <si>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</si>
  <si>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</si>
  <si>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</si>
  <si>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</si>
  <si>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</si>
  <si>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</si>
  <si>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</si>
  <si>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</si>
  <si>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</si>
  <si>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</si>
  <si>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</si>
  <si>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</si>
  <si>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</si>
  <si>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</si>
  <si>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</si>
  <si>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</si>
  <si>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</si>
  <si>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</si>
  <si>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</si>
  <si>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</si>
  <si>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</si>
  <si>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</si>
  <si>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</si>
  <si>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</si>
  <si>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</si>
  <si>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</si>
  <si>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</si>
  <si>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</si>
  <si>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</si>
  <si>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</si>
  <si>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</si>
  <si>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</si>
  <si>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</si>
  <si>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</si>
  <si>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</si>
  <si>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</si>
  <si>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</si>
  <si>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</si>
  <si>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</si>
  <si>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</si>
  <si>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</si>
  <si>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</si>
  <si>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</si>
  <si>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</si>
  <si>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</si>
  <si>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</si>
  <si>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</si>
  <si>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</si>
  <si>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</si>
  <si>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</si>
  <si>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</si>
  <si>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</si>
  <si>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</si>
  <si>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</si>
  <si>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</si>
  <si>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</si>
  <si>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</si>
  <si>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</si>
  <si>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</si>
  <si>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</si>
  <si>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</si>
  <si>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</si>
  <si>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</si>
  <si>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</si>
  <si>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</si>
  <si>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</si>
  <si>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</si>
  <si>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</si>
  <si>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</si>
  <si>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</si>
  <si>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</si>
  <si>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</si>
  <si>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</si>
  <si>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</si>
  <si>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</si>
  <si>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</si>
  <si>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</si>
  <si>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</si>
  <si>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</si>
  <si>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</si>
  <si>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</si>
  <si>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</si>
  <si>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</si>
  <si>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</si>
  <si>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</si>
  <si>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</si>
  <si>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</si>
  <si>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</si>
  <si>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</si>
  <si>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</si>
  <si>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</si>
  <si>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</si>
  <si>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</si>
  <si>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</si>
  <si>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</si>
  <si>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</si>
  <si>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</si>
  <si>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</si>
  <si>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</si>
  <si>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</si>
  <si>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</si>
  <si>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</si>
  <si>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</si>
  <si>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</si>
  <si>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</si>
  <si>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</si>
  <si>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</si>
  <si>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</si>
  <si>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</si>
  <si>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</si>
  <si>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</si>
  <si>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</si>
  <si>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</si>
  <si>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</si>
  <si>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</si>
  <si>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</si>
  <si>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</si>
  <si>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</si>
  <si>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</si>
  <si>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</si>
  <si>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</si>
  <si>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</si>
  <si>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</si>
  <si>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</si>
  <si>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</si>
  <si>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</si>
  <si>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</si>
  <si>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</si>
  <si>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</si>
  <si>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</si>
  <si>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</si>
  <si>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</si>
  <si>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</si>
  <si>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</si>
  <si>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</si>
  <si>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</si>
  <si>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</si>
  <si>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</si>
  <si>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</si>
  <si>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</si>
  <si>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</si>
  <si>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</si>
  <si>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</si>
  <si>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</si>
  <si>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</si>
  <si>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</si>
  <si>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</si>
  <si>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</si>
  <si>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</si>
  <si>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</si>
  <si>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</si>
  <si>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</si>
  <si>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</si>
  <si>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</si>
  <si>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</si>
  <si>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</si>
  <si>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</si>
  <si>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</si>
  <si>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</si>
  <si>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</si>
  <si>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</si>
  <si>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</si>
  <si>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</si>
  <si>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</si>
  <si>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</si>
  <si>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</si>
  <si>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</si>
  <si>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</si>
  <si>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</si>
  <si>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</si>
  <si>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</si>
  <si>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</si>
  <si>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</si>
  <si>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</si>
  <si>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</si>
  <si>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</si>
  <si>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</si>
  <si>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</si>
  <si>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</si>
  <si>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</si>
  <si>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</si>
  <si>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</si>
  <si>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</si>
  <si>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</si>
  <si>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</si>
  <si>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</si>
  <si>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</si>
  <si>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</si>
  <si>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</si>
  <si>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</si>
  <si>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C-401</t>
  </si>
  <si>
    <t>Davie Underground, Inc.</t>
  </si>
  <si>
    <t>(904) 507-8050</t>
  </si>
  <si>
    <t>Bartram Trail Surveying, Inc.</t>
  </si>
  <si>
    <t>Professional Surveyor and Mapper #6991</t>
  </si>
  <si>
    <t>1501 County Road 315, Suite 106</t>
  </si>
  <si>
    <t>Green Cove Springs, Fl 32043</t>
  </si>
  <si>
    <t>904-284-2224</t>
  </si>
  <si>
    <t>BRANAN FIELD STARBUCKS</t>
  </si>
  <si>
    <t>W-1</t>
  </si>
  <si>
    <t>WM_TEE_1</t>
  </si>
  <si>
    <t>WM_BEND_90_1</t>
  </si>
  <si>
    <t>WM_BEND_90_2</t>
  </si>
  <si>
    <t>WM_BEND_90_3</t>
  </si>
  <si>
    <t>WM_PLUG_1</t>
  </si>
  <si>
    <t>WM_PLUG_2</t>
  </si>
  <si>
    <t>SS_CLEANOUT_1</t>
  </si>
  <si>
    <t>S-1</t>
  </si>
  <si>
    <t>WM_PLUG_3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</si>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</sst>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abSelected="1" zoomScaleNormal="100" workbookViewId="0">
      <selection activeCell="B26" sqref="B26"/>
    </sheetView>
  </sheetViews>
  <sheetFormatPr defaultRowHeight="18.75" x14ac:dyDescent="0.4"/>
  <cols>
    <col min="1" max="1" width="52.85546875" style="36" customWidth="1"/>
    <col min="2" max="2" width="40.140625" style="36" customWidth="1"/>
    <col min="3" max="5" width="9.140625" style="36" hidden="1" customWidth="1"/>
    <col min="6" max="16384" width="9.140625" style="36"/>
  </cols>
  <sheetData>
    <row r="1" spans="1:7" ht="18.75" customHeight="1" x14ac:dyDescent="0.4">
      <c r="A1" s="60" t="s">
        <v>472</v>
      </c>
      <c r="B1" s="60"/>
      <c r="C1" s="60"/>
      <c r="D1" s="60"/>
      <c r="E1" s="60"/>
      <c r="F1" s="60"/>
      <c r="G1" s="60"/>
    </row>
    <row r="2" spans="1:7" x14ac:dyDescent="0.4">
      <c r="A2" s="60"/>
      <c r="B2" s="60"/>
      <c r="C2" s="60"/>
      <c r="D2" s="60"/>
      <c r="E2" s="60"/>
      <c r="F2" s="60"/>
      <c r="G2" s="60"/>
    </row>
    <row r="3" spans="1:7" x14ac:dyDescent="0.4">
      <c r="A3" s="60"/>
      <c r="B3" s="60"/>
      <c r="C3" s="60"/>
      <c r="D3" s="60"/>
      <c r="E3" s="60"/>
      <c r="F3" s="60"/>
      <c r="G3" s="60"/>
    </row>
    <row r="4" spans="1:7" x14ac:dyDescent="0.4">
      <c r="A4" s="60"/>
      <c r="B4" s="60"/>
      <c r="C4" s="60"/>
      <c r="D4" s="60"/>
      <c r="E4" s="60"/>
      <c r="F4" s="60"/>
      <c r="G4" s="60"/>
    </row>
    <row r="5" spans="1:7" x14ac:dyDescent="0.4">
      <c r="A5" s="60"/>
      <c r="B5" s="60"/>
      <c r="C5" s="60"/>
      <c r="D5" s="60"/>
      <c r="E5" s="60"/>
      <c r="F5" s="60"/>
      <c r="G5" s="60"/>
    </row>
    <row r="6" spans="1:7" x14ac:dyDescent="0.4">
      <c r="A6" s="60"/>
      <c r="B6" s="60"/>
      <c r="C6" s="60"/>
      <c r="D6" s="60"/>
      <c r="E6" s="60"/>
      <c r="F6" s="60"/>
      <c r="G6" s="60"/>
    </row>
    <row r="7" spans="1:7" x14ac:dyDescent="0.4">
      <c r="A7" s="60"/>
      <c r="B7" s="60"/>
      <c r="C7" s="60"/>
      <c r="D7" s="60"/>
      <c r="E7" s="60"/>
      <c r="F7" s="60"/>
      <c r="G7" s="60"/>
    </row>
    <row r="8" spans="1:7" x14ac:dyDescent="0.4">
      <c r="A8" s="60"/>
      <c r="B8" s="60"/>
      <c r="C8" s="60"/>
      <c r="D8" s="60"/>
      <c r="E8" s="60"/>
      <c r="F8" s="60"/>
      <c r="G8" s="60"/>
    </row>
    <row r="9" spans="1:7" x14ac:dyDescent="0.4">
      <c r="A9" s="60"/>
      <c r="B9" s="60"/>
      <c r="C9" s="60"/>
      <c r="D9" s="60"/>
      <c r="E9" s="60"/>
      <c r="F9" s="60"/>
      <c r="G9" s="60"/>
    </row>
    <row r="10" spans="1:7" x14ac:dyDescent="0.4">
      <c r="A10" s="60"/>
      <c r="B10" s="60"/>
      <c r="C10" s="60"/>
      <c r="D10" s="60"/>
      <c r="E10" s="60"/>
      <c r="F10" s="60"/>
      <c r="G10" s="60"/>
    </row>
    <row r="11" spans="1:7" x14ac:dyDescent="0.4">
      <c r="A11" s="60"/>
      <c r="B11" s="60"/>
      <c r="C11" s="60"/>
      <c r="D11" s="60"/>
      <c r="E11" s="60"/>
      <c r="F11" s="60"/>
      <c r="G11" s="60"/>
    </row>
    <row r="12" spans="1:7" x14ac:dyDescent="0.4">
      <c r="A12" s="60"/>
      <c r="B12" s="60"/>
      <c r="C12" s="60"/>
      <c r="D12" s="60"/>
      <c r="E12" s="60"/>
      <c r="F12" s="60"/>
      <c r="G12" s="60"/>
    </row>
    <row r="13" spans="1:7" x14ac:dyDescent="0.4">
      <c r="A13" s="60"/>
      <c r="B13" s="60"/>
      <c r="C13" s="60"/>
      <c r="D13" s="60"/>
      <c r="E13" s="60"/>
      <c r="F13" s="60"/>
      <c r="G13" s="60"/>
    </row>
    <row r="14" spans="1:7" x14ac:dyDescent="0.4">
      <c r="A14" s="37"/>
      <c r="B14" s="37"/>
      <c r="C14" s="37"/>
      <c r="D14" s="37"/>
      <c r="E14" s="37"/>
      <c r="F14" s="37"/>
    </row>
    <row r="15" spans="1:7" ht="19.5" x14ac:dyDescent="0.4">
      <c r="A15" s="38" t="s">
        <v>443</v>
      </c>
      <c r="B15" s="39" t="s">
        <v>509</v>
      </c>
      <c r="C15" s="37"/>
      <c r="D15" s="37"/>
      <c r="E15" s="37"/>
      <c r="F15" s="37"/>
    </row>
    <row r="16" spans="1:7" ht="19.5" x14ac:dyDescent="0.4">
      <c r="A16" s="38" t="s">
        <v>444</v>
      </c>
      <c r="B16" s="39" t="s">
        <v>502</v>
      </c>
      <c r="C16" s="37"/>
      <c r="D16" s="37"/>
      <c r="E16" s="37"/>
      <c r="F16" s="37"/>
    </row>
    <row r="17" spans="1:6" ht="19.5" x14ac:dyDescent="0.4">
      <c r="A17" s="38" t="s">
        <v>445</v>
      </c>
      <c r="B17" s="39" t="s">
        <v>503</v>
      </c>
      <c r="C17" s="37"/>
      <c r="D17" s="37"/>
      <c r="E17" s="37"/>
      <c r="F17" s="37"/>
    </row>
    <row r="18" spans="1:6" ht="21.75" x14ac:dyDescent="0.4">
      <c r="A18" s="38" t="s">
        <v>473</v>
      </c>
      <c r="B18" s="52" t="s">
        <v>504</v>
      </c>
      <c r="C18" s="37"/>
      <c r="D18" s="37"/>
      <c r="E18" s="37"/>
      <c r="F18" s="37"/>
    </row>
    <row r="19" spans="1:6" ht="20.25" x14ac:dyDescent="0.4">
      <c r="A19" s="38" t="s">
        <v>474</v>
      </c>
      <c r="B19" s="53" t="s">
        <v>505</v>
      </c>
      <c r="C19" s="37"/>
      <c r="D19" s="37"/>
      <c r="E19" s="37"/>
      <c r="F19" s="37"/>
    </row>
    <row r="20" spans="1:6" x14ac:dyDescent="0.4">
      <c r="A20" s="37"/>
      <c r="B20" s="54" t="s">
        <v>506</v>
      </c>
      <c r="C20" s="37"/>
      <c r="D20" s="37"/>
      <c r="E20" s="37"/>
      <c r="F20" s="37"/>
    </row>
    <row r="21" spans="1:6" x14ac:dyDescent="0.4">
      <c r="A21" s="37"/>
      <c r="B21" s="54" t="s">
        <v>507</v>
      </c>
      <c r="C21" s="37"/>
      <c r="D21" s="37"/>
      <c r="E21" s="37"/>
      <c r="F21" s="37"/>
    </row>
    <row r="22" spans="1:6" x14ac:dyDescent="0.4">
      <c r="A22" s="37"/>
      <c r="B22" s="54" t="s">
        <v>508</v>
      </c>
      <c r="C22" s="37"/>
      <c r="D22" s="37"/>
      <c r="E22" s="37"/>
      <c r="F22" s="37"/>
    </row>
    <row r="23" spans="1:6" x14ac:dyDescent="0.4">
      <c r="A23" s="37"/>
      <c r="B23" s="54"/>
      <c r="C23" s="37"/>
      <c r="D23" s="37"/>
      <c r="E23" s="37"/>
      <c r="F23" s="37"/>
    </row>
    <row r="24" spans="1:6" x14ac:dyDescent="0.4">
      <c r="A24" s="37"/>
      <c r="B24" s="54"/>
      <c r="C24" s="37"/>
      <c r="D24" s="37"/>
      <c r="E24" s="37"/>
      <c r="F24" s="37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topLeftCell="E1" zoomScaleNormal="100" workbookViewId="0">
      <pane ySplit="1" topLeftCell="A2" activePane="bottomLeft" state="frozen"/>
      <selection activeCell="J4" sqref="J4"/>
      <selection pane="bottomLeft" activeCell="G1" sqref="G1:G1048576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8" customWidth="1"/>
    <col min="9" max="9" width="20.7109375" style="17" customWidth="1"/>
    <col min="10" max="10" width="22.7109375" style="45" customWidth="1"/>
    <col min="11" max="13" width="20.7109375" style="13"/>
    <col min="14" max="16384" width="20.7109375" style="16"/>
  </cols>
  <sheetData>
    <row r="1" spans="1:13" s="24" customFormat="1" ht="31.5" customHeight="1" x14ac:dyDescent="0.25">
      <c r="A1" s="23" t="s">
        <v>25</v>
      </c>
      <c r="B1" s="23" t="s">
        <v>26</v>
      </c>
      <c r="C1" s="23" t="s">
        <v>9</v>
      </c>
      <c r="D1" s="23" t="s">
        <v>0</v>
      </c>
      <c r="E1" s="23" t="s">
        <v>455</v>
      </c>
      <c r="F1" s="23" t="s">
        <v>8</v>
      </c>
      <c r="G1" s="23" t="s">
        <v>10</v>
      </c>
      <c r="H1" s="26" t="s">
        <v>454</v>
      </c>
      <c r="I1" s="23" t="s">
        <v>457</v>
      </c>
      <c r="J1" s="55" t="s">
        <v>475</v>
      </c>
      <c r="K1" s="23" t="s">
        <v>470</v>
      </c>
      <c r="L1" s="40" t="s">
        <v>471</v>
      </c>
      <c r="M1" s="40" t="s">
        <v>489</v>
      </c>
    </row>
    <row r="2" spans="1:13" ht="20.100000000000001" customHeight="1" x14ac:dyDescent="0.25">
      <c r="A2" s="18"/>
      <c r="B2" s="18"/>
      <c r="C2" s="18"/>
      <c r="D2" s="18"/>
      <c r="E2" s="18"/>
      <c r="F2" s="18"/>
      <c r="G2" s="18"/>
      <c r="H2" s="27"/>
      <c r="I2" s="18"/>
      <c r="J2" s="44"/>
    </row>
    <row r="3" spans="1:13" ht="20.100000000000001" customHeight="1" x14ac:dyDescent="0.25">
      <c r="F3" s="18"/>
      <c r="H3" s="27"/>
      <c r="J3" s="44"/>
    </row>
    <row r="4" spans="1:13" ht="20.100000000000001" customHeight="1" x14ac:dyDescent="0.25">
      <c r="F4" s="18"/>
      <c r="H4" s="27"/>
      <c r="J4" s="44"/>
    </row>
    <row r="5" spans="1:13" ht="20.100000000000001" customHeight="1" x14ac:dyDescent="0.25">
      <c r="F5" s="18"/>
      <c r="H5" s="27"/>
      <c r="J5" s="44"/>
    </row>
    <row r="6" spans="1:13" ht="20.100000000000001" customHeight="1" x14ac:dyDescent="0.25">
      <c r="F6" s="18"/>
      <c r="H6" s="27"/>
      <c r="J6" s="44"/>
    </row>
    <row r="7" spans="1:13" ht="20.100000000000001" customHeight="1" x14ac:dyDescent="0.25">
      <c r="F7" s="18"/>
      <c r="H7" s="27"/>
      <c r="J7" s="44"/>
    </row>
    <row r="8" spans="1:13" ht="20.100000000000001" customHeight="1" x14ac:dyDescent="0.25">
      <c r="F8" s="18"/>
      <c r="H8" s="27"/>
      <c r="J8" s="44"/>
    </row>
    <row r="9" spans="1:13" ht="20.100000000000001" customHeight="1" x14ac:dyDescent="0.25">
      <c r="F9" s="18"/>
      <c r="H9" s="27"/>
      <c r="J9" s="44"/>
    </row>
    <row r="10" spans="1:13" ht="20.100000000000001" customHeight="1" x14ac:dyDescent="0.25">
      <c r="F10" s="18"/>
      <c r="H10" s="27"/>
      <c r="J10" s="44"/>
    </row>
    <row r="11" spans="1:13" ht="20.100000000000001" customHeight="1" x14ac:dyDescent="0.25">
      <c r="A11" s="58" t="s">
        <v>27</v>
      </c>
      <c r="B11" s="58" t="s">
        <v>501</v>
      </c>
      <c r="F11" s="18"/>
      <c r="H11" s="27"/>
      <c r="J11" s="44"/>
    </row>
    <row r="12" spans="1:13" ht="20.100000000000001" customHeight="1" x14ac:dyDescent="0.25">
      <c r="F12" s="18"/>
      <c r="H12" s="27"/>
      <c r="J12" s="44"/>
    </row>
    <row r="13" spans="1:13" ht="20.100000000000001" customHeight="1" x14ac:dyDescent="0.25">
      <c r="F13" s="18"/>
      <c r="H13" s="27"/>
      <c r="J13" s="44"/>
    </row>
    <row r="14" spans="1:13" ht="20.100000000000001" customHeight="1" x14ac:dyDescent="0.25">
      <c r="F14" s="18"/>
      <c r="H14" s="27"/>
      <c r="J14" s="44"/>
    </row>
    <row r="15" spans="1:13" ht="20.100000000000001" customHeight="1" x14ac:dyDescent="0.25">
      <c r="F15" s="18"/>
      <c r="H15" s="27"/>
      <c r="J15" s="44"/>
    </row>
    <row r="16" spans="1:13" ht="20.100000000000001" customHeight="1" x14ac:dyDescent="0.25">
      <c r="F16" s="18"/>
      <c r="H16" s="27"/>
      <c r="J16" s="44"/>
    </row>
    <row r="17" spans="6:10" ht="20.100000000000001" customHeight="1" x14ac:dyDescent="0.25">
      <c r="F17" s="18"/>
      <c r="H17" s="27"/>
      <c r="J17" s="44"/>
    </row>
    <row r="18" spans="6:10" ht="20.100000000000001" customHeight="1" x14ac:dyDescent="0.25">
      <c r="F18" s="18"/>
      <c r="H18" s="27"/>
      <c r="J18" s="44"/>
    </row>
    <row r="19" spans="6:10" ht="20.100000000000001" customHeight="1" x14ac:dyDescent="0.25">
      <c r="F19" s="18"/>
      <c r="H19" s="27"/>
      <c r="J19" s="44"/>
    </row>
    <row r="20" spans="6:10" ht="20.100000000000001" customHeight="1" x14ac:dyDescent="0.25">
      <c r="F20" s="18"/>
      <c r="H20" s="27"/>
      <c r="J20" s="44"/>
    </row>
    <row r="21" spans="6:10" ht="20.100000000000001" customHeight="1" x14ac:dyDescent="0.25">
      <c r="F21" s="18"/>
      <c r="H21" s="27"/>
      <c r="J21" s="44"/>
    </row>
    <row r="22" spans="6:10" ht="20.100000000000001" customHeight="1" x14ac:dyDescent="0.25">
      <c r="F22" s="18"/>
      <c r="H22" s="27"/>
      <c r="J22" s="44"/>
    </row>
    <row r="23" spans="6:10" ht="20.100000000000001" customHeight="1" x14ac:dyDescent="0.25">
      <c r="F23" s="18"/>
      <c r="H23" s="27"/>
      <c r="J23" s="44"/>
    </row>
    <row r="24" spans="6:10" ht="20.100000000000001" customHeight="1" x14ac:dyDescent="0.25">
      <c r="F24" s="18"/>
      <c r="H24" s="27"/>
      <c r="J24" s="44"/>
    </row>
    <row r="25" spans="6:10" ht="20.100000000000001" customHeight="1" x14ac:dyDescent="0.25">
      <c r="F25" s="18"/>
      <c r="H25" s="27"/>
      <c r="J25" s="44"/>
    </row>
    <row r="26" spans="6:10" ht="20.100000000000001" customHeight="1" x14ac:dyDescent="0.25">
      <c r="F26" s="18"/>
      <c r="H26" s="27"/>
      <c r="J26" s="44"/>
    </row>
    <row r="27" spans="6:10" ht="20.100000000000001" customHeight="1" x14ac:dyDescent="0.25">
      <c r="F27" s="18"/>
      <c r="H27" s="27"/>
      <c r="J27" s="44"/>
    </row>
    <row r="28" spans="6:10" ht="20.100000000000001" customHeight="1" x14ac:dyDescent="0.25">
      <c r="F28" s="18"/>
      <c r="H28" s="27"/>
      <c r="J28" s="44"/>
    </row>
    <row r="29" spans="6:10" ht="20.100000000000001" customHeight="1" x14ac:dyDescent="0.25">
      <c r="F29" s="18"/>
      <c r="H29" s="27"/>
      <c r="J29" s="44"/>
    </row>
    <row r="30" spans="6:10" ht="20.100000000000001" customHeight="1" x14ac:dyDescent="0.25">
      <c r="F30" s="18"/>
      <c r="H30" s="27"/>
      <c r="J30" s="44"/>
    </row>
    <row r="31" spans="6:10" ht="20.100000000000001" customHeight="1" x14ac:dyDescent="0.25">
      <c r="F31" s="18"/>
      <c r="H31" s="27"/>
      <c r="J31" s="44"/>
    </row>
    <row r="32" spans="6:10" ht="20.100000000000001" customHeight="1" x14ac:dyDescent="0.25">
      <c r="F32" s="18"/>
      <c r="H32" s="27"/>
      <c r="J32" s="44"/>
    </row>
    <row r="33" spans="6:10" ht="20.100000000000001" customHeight="1" x14ac:dyDescent="0.25">
      <c r="F33" s="18"/>
      <c r="H33" s="27"/>
      <c r="J33" s="44"/>
    </row>
    <row r="34" spans="6:10" ht="20.100000000000001" customHeight="1" x14ac:dyDescent="0.25">
      <c r="F34" s="18"/>
      <c r="H34" s="27"/>
      <c r="J34" s="44"/>
    </row>
    <row r="35" spans="6:10" ht="20.100000000000001" customHeight="1" x14ac:dyDescent="0.25">
      <c r="F35" s="18"/>
      <c r="H35" s="27"/>
      <c r="J35" s="44"/>
    </row>
    <row r="36" spans="6:10" ht="20.100000000000001" customHeight="1" x14ac:dyDescent="0.25">
      <c r="F36" s="18"/>
      <c r="H36" s="27"/>
      <c r="J36" s="44"/>
    </row>
    <row r="37" spans="6:10" ht="20.100000000000001" customHeight="1" x14ac:dyDescent="0.25">
      <c r="F37" s="18"/>
      <c r="H37" s="27"/>
      <c r="J37" s="44"/>
    </row>
    <row r="38" spans="6:10" ht="20.100000000000001" customHeight="1" x14ac:dyDescent="0.25">
      <c r="F38" s="18"/>
      <c r="H38" s="27"/>
      <c r="J38" s="44"/>
    </row>
    <row r="39" spans="6:10" ht="20.100000000000001" customHeight="1" x14ac:dyDescent="0.25">
      <c r="F39" s="18"/>
      <c r="H39" s="27"/>
      <c r="J39" s="44"/>
    </row>
    <row r="40" spans="6:10" ht="20.100000000000001" customHeight="1" x14ac:dyDescent="0.25">
      <c r="F40" s="18"/>
      <c r="H40" s="27"/>
      <c r="J40" s="44"/>
    </row>
    <row r="41" spans="6:10" ht="20.100000000000001" customHeight="1" x14ac:dyDescent="0.25">
      <c r="F41" s="18"/>
      <c r="H41" s="27"/>
      <c r="J41" s="44"/>
    </row>
    <row r="42" spans="6:10" ht="20.100000000000001" customHeight="1" x14ac:dyDescent="0.25">
      <c r="F42" s="18"/>
      <c r="H42" s="27"/>
      <c r="J42" s="44"/>
    </row>
    <row r="43" spans="6:10" ht="20.100000000000001" customHeight="1" x14ac:dyDescent="0.25">
      <c r="F43" s="18"/>
      <c r="H43" s="27"/>
      <c r="J43" s="44"/>
    </row>
    <row r="44" spans="6:10" ht="20.100000000000001" customHeight="1" x14ac:dyDescent="0.25">
      <c r="F44" s="18"/>
      <c r="H44" s="27"/>
      <c r="J44" s="44"/>
    </row>
    <row r="45" spans="6:10" ht="20.100000000000001" customHeight="1" x14ac:dyDescent="0.25">
      <c r="F45" s="18"/>
      <c r="H45" s="27"/>
      <c r="J45" s="44"/>
    </row>
    <row r="46" spans="6:10" ht="20.100000000000001" customHeight="1" x14ac:dyDescent="0.25">
      <c r="F46" s="18"/>
      <c r="H46" s="27"/>
      <c r="J46" s="44"/>
    </row>
    <row r="47" spans="6:10" ht="20.100000000000001" customHeight="1" x14ac:dyDescent="0.25">
      <c r="F47" s="18"/>
      <c r="H47" s="27"/>
      <c r="J47" s="44"/>
    </row>
    <row r="48" spans="6:10" ht="20.100000000000001" customHeight="1" x14ac:dyDescent="0.25">
      <c r="F48" s="18"/>
      <c r="H48" s="27"/>
      <c r="J48" s="44"/>
    </row>
    <row r="49" spans="6:10" ht="20.100000000000001" customHeight="1" x14ac:dyDescent="0.25">
      <c r="F49" s="18"/>
      <c r="H49" s="27"/>
      <c r="J49" s="44"/>
    </row>
    <row r="50" spans="6:10" ht="20.100000000000001" customHeight="1" x14ac:dyDescent="0.25">
      <c r="F50" s="18"/>
      <c r="H50" s="27"/>
      <c r="J50" s="44"/>
    </row>
  </sheetData>
  <dataValidations xWindow="846" yWindow="275" count="6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2:J50 J983042:J983090 J917506:J917554 J851970:J852018 J786434:J786482 J720898:J720946 J655362:J655410 J589826:J589874 J524290:J524338 J458754:J458802 J393218:J393266 J327682:J327730 J262146:J262194 J196610:J196658 J131074:J131122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xWindow="846" yWindow="275" count="1">
        <x14:dataValidation type="list" showInputMessage="1" showErrorMessage="1" xr:uid="{1B6CA7CE-1600-4CB8-A9AB-D8197C33435F}">
          <x14:formula1>
            <xm:f>'Ranges For List Pulldown'!$E$4:$E$9</xm:f>
          </x14:formula1>
          <xm:sqref>G2:G150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22"/>
  <sheetViews>
    <sheetView zoomScaleNormal="100" workbookViewId="0">
      <pane ySplit="1" topLeftCell="A2" activePane="bottomLeft" state="frozen"/>
      <selection activeCell="J4" sqref="J4"/>
      <selection pane="bottomLeft" activeCell="F1" sqref="F1:F1048576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5" width="20.7109375" style="17" customWidth="1"/>
    <col min="6" max="6" width="20.7109375" style="57" customWidth="1"/>
    <col min="7" max="9" width="20.7109375" style="17" customWidth="1"/>
    <col min="10" max="10" width="23" style="19" bestFit="1" customWidth="1"/>
    <col min="11" max="12" width="20.7109375" style="17" customWidth="1"/>
    <col min="13" max="13" width="23.7109375" style="57"/>
    <col min="14" max="14" width="20.7109375" style="13"/>
    <col min="15" max="16384" width="23.7109375" style="19"/>
  </cols>
  <sheetData>
    <row r="1" spans="1:15" s="48" customFormat="1" ht="31.5" customHeight="1" x14ac:dyDescent="0.25">
      <c r="A1" s="25" t="s">
        <v>25</v>
      </c>
      <c r="B1" s="23" t="s">
        <v>26</v>
      </c>
      <c r="C1" s="23" t="s">
        <v>47</v>
      </c>
      <c r="D1" s="23" t="s">
        <v>455</v>
      </c>
      <c r="E1" s="23" t="s">
        <v>48</v>
      </c>
      <c r="F1" s="55" t="s">
        <v>10</v>
      </c>
      <c r="G1" s="23" t="s">
        <v>456</v>
      </c>
      <c r="H1" s="23" t="s">
        <v>49</v>
      </c>
      <c r="I1" s="23" t="s">
        <v>9</v>
      </c>
      <c r="J1" s="23" t="s">
        <v>0</v>
      </c>
      <c r="K1" s="55" t="s">
        <v>476</v>
      </c>
      <c r="L1" s="55" t="s">
        <v>477</v>
      </c>
      <c r="M1" s="55" t="s">
        <v>490</v>
      </c>
      <c r="N1" s="23" t="s">
        <v>470</v>
      </c>
      <c r="O1" s="40" t="s">
        <v>471</v>
      </c>
    </row>
    <row r="2" spans="1:15" ht="20.100000000000001" customHeight="1" x14ac:dyDescent="0.2">
      <c r="A2" s="59"/>
      <c r="B2" s="59"/>
      <c r="E2" s="57"/>
      <c r="F2" s="18"/>
      <c r="J2" s="57"/>
    </row>
    <row r="3" spans="1:15" ht="20.100000000000001" customHeight="1" x14ac:dyDescent="0.2">
      <c r="A3" s="59"/>
      <c r="B3" s="59"/>
      <c r="D3" s="57"/>
      <c r="E3" s="57"/>
      <c r="H3" s="57"/>
      <c r="J3" s="17"/>
      <c r="L3" s="57"/>
      <c r="N3" s="56"/>
    </row>
    <row r="4" spans="1:15" ht="20.100000000000001" customHeight="1" x14ac:dyDescent="0.2">
      <c r="A4" s="59"/>
      <c r="B4" s="59"/>
      <c r="D4" s="57"/>
      <c r="E4" s="57"/>
      <c r="H4" s="57"/>
      <c r="J4" s="17"/>
      <c r="L4" s="57"/>
      <c r="N4" s="56"/>
    </row>
    <row r="5" spans="1:15" ht="20.100000000000001" customHeight="1" x14ac:dyDescent="0.2">
      <c r="A5" s="59"/>
      <c r="B5" s="59"/>
      <c r="D5" s="57"/>
      <c r="E5" s="57"/>
      <c r="H5" s="57"/>
      <c r="J5" s="17"/>
      <c r="L5" s="57"/>
      <c r="N5" s="56"/>
    </row>
    <row r="6" spans="1:15" ht="20.100000000000001" customHeight="1" x14ac:dyDescent="0.2">
      <c r="B6" s="57"/>
      <c r="L6" s="57"/>
      <c r="N6" s="56"/>
    </row>
    <row r="7" spans="1:15" ht="20.100000000000001" customHeight="1" x14ac:dyDescent="0.2">
      <c r="B7" s="57"/>
      <c r="L7" s="57"/>
      <c r="N7" s="56"/>
    </row>
    <row r="8" spans="1:15" ht="20.100000000000001" customHeight="1" x14ac:dyDescent="0.2">
      <c r="B8" s="57"/>
      <c r="L8" s="57"/>
      <c r="N8" s="56"/>
    </row>
    <row r="9" spans="1:15" ht="20.100000000000001" customHeight="1" x14ac:dyDescent="0.2">
      <c r="B9" s="57"/>
      <c r="L9" s="57"/>
      <c r="N9" s="56"/>
    </row>
    <row r="10" spans="1:15" ht="20.100000000000001" customHeight="1" x14ac:dyDescent="0.2">
      <c r="B10" s="57"/>
      <c r="L10" s="57"/>
      <c r="N10" s="56"/>
    </row>
    <row r="11" spans="1:15" ht="20.100000000000001" customHeight="1" x14ac:dyDescent="0.2">
      <c r="B11" s="57"/>
      <c r="L11" s="57"/>
      <c r="N11" s="56"/>
    </row>
    <row r="12" spans="1:15" ht="20.100000000000001" customHeight="1" x14ac:dyDescent="0.2">
      <c r="B12" s="57"/>
      <c r="L12" s="57"/>
      <c r="N12" s="56"/>
    </row>
    <row r="13" spans="1:15" ht="20.100000000000001" customHeight="1" x14ac:dyDescent="0.2">
      <c r="B13" s="57"/>
      <c r="L13" s="57"/>
      <c r="N13" s="56"/>
    </row>
    <row r="14" spans="1:15" ht="20.100000000000001" customHeight="1" x14ac:dyDescent="0.2">
      <c r="B14" s="57"/>
      <c r="L14" s="57"/>
      <c r="N14" s="56"/>
    </row>
    <row r="15" spans="1:15" ht="20.100000000000001" customHeight="1" x14ac:dyDescent="0.2">
      <c r="B15" s="57"/>
      <c r="L15" s="57"/>
      <c r="N15" s="56"/>
    </row>
    <row r="16" spans="1:15" ht="20.100000000000001" customHeight="1" x14ac:dyDescent="0.2">
      <c r="L16" s="57"/>
      <c r="N16" s="56"/>
    </row>
    <row r="17" spans="12:14" ht="20.100000000000001" customHeight="1" x14ac:dyDescent="0.2">
      <c r="L17" s="57"/>
      <c r="N17" s="56"/>
    </row>
    <row r="18" spans="12:14" ht="20.100000000000001" customHeight="1" x14ac:dyDescent="0.2">
      <c r="L18" s="57"/>
      <c r="N18" s="56"/>
    </row>
    <row r="19" spans="12:14" ht="20.100000000000001" customHeight="1" x14ac:dyDescent="0.2">
      <c r="L19" s="57"/>
      <c r="N19" s="56"/>
    </row>
    <row r="20" spans="12:14" ht="20.100000000000001" customHeight="1" x14ac:dyDescent="0.2">
      <c r="N20" s="56"/>
    </row>
    <row r="21" spans="12:14" ht="20.100000000000001" customHeight="1" x14ac:dyDescent="0.2">
      <c r="N21" s="56"/>
    </row>
    <row r="22" spans="12:14" ht="20.100000000000001" customHeight="1" x14ac:dyDescent="0.2">
      <c r="N22" s="56"/>
    </row>
  </sheetData>
  <dataValidations count="5">
    <dataValidation type="list" allowBlank="1" showInputMessage="1" showErrorMessage="1" sqref="N2:N369" xr:uid="{00000000-0002-0000-0200-000000000000}">
      <formula1>Owned_By</formula1>
    </dataValidation>
    <dataValidation type="list" allowBlank="1" showInputMessage="1" showErrorMessage="1" sqref="D2:D74" xr:uid="{00000000-0002-0000-0200-000001000000}">
      <formula1>DirectionToOpen</formula1>
    </dataValidation>
    <dataValidation type="list" showInputMessage="1" showErrorMessage="1" sqref="E2:E74" xr:uid="{00000000-0002-0000-0200-000002000000}">
      <formula1>ValveSize</formula1>
    </dataValidation>
    <dataValidation type="list" showInputMessage="1" showErrorMessage="1" sqref="G2:G74" xr:uid="{00000000-0002-0000-0200-000004000000}">
      <formula1>TypeOfJoint</formula1>
    </dataValidation>
    <dataValidation type="list" showInputMessage="1" showErrorMessage="1" sqref="H2:H74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L2:L557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C2:C75</xm:sqref>
        </x14:dataValidation>
        <x14:dataValidation type="list" showInputMessage="1" showErrorMessage="1" xr:uid="{9DD6DB2E-FF36-41C4-87BB-1BCB8A35F01A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2"/>
  <sheetViews>
    <sheetView zoomScaleNormal="100" workbookViewId="0">
      <pane ySplit="1" topLeftCell="A2" activePane="bottomLeft" state="frozen"/>
      <selection activeCell="J4" sqref="J4"/>
      <selection pane="bottomLeft" activeCell="D1" sqref="D1:D1048576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3" width="20.7109375" style="19" customWidth="1"/>
    <col min="4" max="4" width="20.7109375" style="57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9" customFormat="1" ht="31.5" customHeight="1" x14ac:dyDescent="0.25">
      <c r="A1" s="25" t="s">
        <v>25</v>
      </c>
      <c r="B1" s="23" t="s">
        <v>26</v>
      </c>
      <c r="C1" s="25" t="s">
        <v>90</v>
      </c>
      <c r="D1" s="55" t="s">
        <v>10</v>
      </c>
      <c r="E1" s="55" t="s">
        <v>477</v>
      </c>
      <c r="F1" s="23" t="s">
        <v>456</v>
      </c>
      <c r="G1" s="23" t="s">
        <v>470</v>
      </c>
      <c r="H1" s="40" t="s">
        <v>471</v>
      </c>
    </row>
    <row r="2" spans="1:8" ht="20.100000000000001" customHeight="1" x14ac:dyDescent="0.2">
      <c r="D2" s="18"/>
    </row>
  </sheetData>
  <dataValidations count="3"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  <x14:dataValidation type="list" showInputMessage="1" showErrorMessage="1" xr:uid="{7473001F-89C3-4EDC-BCF1-4BBAD55E3158}">
          <x14:formula1>
            <xm:f>'Ranges For List Pulldown'!$E$4:$E$9</xm:f>
          </x14:formula1>
          <xm:sqref>D2:D150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4"/>
  <sheetViews>
    <sheetView zoomScaleNormal="100" workbookViewId="0">
      <pane ySplit="1" topLeftCell="A2" activePane="bottomLeft" state="frozen"/>
      <selection activeCell="J4" sqref="J4"/>
      <selection pane="bottomLeft" activeCell="K5" sqref="K5"/>
    </sheetView>
  </sheetViews>
  <sheetFormatPr defaultColWidth="20.7109375" defaultRowHeight="20.100000000000001" customHeight="1" x14ac:dyDescent="0.2"/>
  <cols>
    <col min="1" max="5" width="20.7109375" style="17" customWidth="1"/>
    <col min="6" max="6" width="20.7109375" style="57" customWidth="1"/>
    <col min="7" max="7" width="20.7109375" style="19" customWidth="1"/>
    <col min="8" max="9" width="20.7109375" style="42" customWidth="1"/>
    <col min="10" max="10" width="23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451</v>
      </c>
      <c r="E1" s="23" t="s">
        <v>106</v>
      </c>
      <c r="F1" s="55" t="s">
        <v>10</v>
      </c>
      <c r="G1" s="30" t="s">
        <v>456</v>
      </c>
      <c r="H1" s="41" t="s">
        <v>486</v>
      </c>
      <c r="I1" s="41" t="s">
        <v>481</v>
      </c>
      <c r="J1" s="55" t="s">
        <v>490</v>
      </c>
      <c r="K1" s="55" t="s">
        <v>477</v>
      </c>
      <c r="L1" s="40" t="s">
        <v>471</v>
      </c>
    </row>
    <row r="2" spans="1:12" ht="20.100000000000001" customHeight="1" x14ac:dyDescent="0.2">
      <c r="A2" s="17" t="s">
        <v>512</v>
      </c>
      <c r="B2" s="17" t="s">
        <v>510</v>
      </c>
      <c r="C2" s="17" t="s">
        <v>4</v>
      </c>
      <c r="D2" s="17" t="s">
        <v>72</v>
      </c>
      <c r="E2" s="17" t="s">
        <v>11</v>
      </c>
      <c r="F2" s="18">
        <v>2021</v>
      </c>
      <c r="G2" s="19" t="s">
        <v>11</v>
      </c>
      <c r="H2" s="42" t="s">
        <v>478</v>
      </c>
      <c r="I2" s="42" t="s">
        <v>485</v>
      </c>
      <c r="J2" s="19">
        <v>27.97</v>
      </c>
      <c r="K2" s="17" t="s">
        <v>478</v>
      </c>
    </row>
    <row r="3" spans="1:12" ht="20.100000000000001" customHeight="1" x14ac:dyDescent="0.2">
      <c r="A3" s="17" t="s">
        <v>513</v>
      </c>
      <c r="B3" s="17" t="s">
        <v>510</v>
      </c>
      <c r="C3" s="17" t="s">
        <v>4</v>
      </c>
      <c r="D3" s="17" t="s">
        <v>72</v>
      </c>
      <c r="E3" s="17" t="s">
        <v>11</v>
      </c>
      <c r="F3" s="57">
        <v>2021</v>
      </c>
      <c r="G3" s="19" t="s">
        <v>11</v>
      </c>
      <c r="H3" s="42" t="s">
        <v>478</v>
      </c>
      <c r="I3" s="42" t="s">
        <v>485</v>
      </c>
      <c r="J3" s="19">
        <v>28</v>
      </c>
      <c r="K3" s="17" t="s">
        <v>478</v>
      </c>
    </row>
    <row r="4" spans="1:12" ht="20.100000000000001" customHeight="1" x14ac:dyDescent="0.2">
      <c r="A4" s="17" t="s">
        <v>514</v>
      </c>
      <c r="B4" s="17" t="s">
        <v>510</v>
      </c>
      <c r="C4" s="17" t="s">
        <v>4</v>
      </c>
      <c r="D4" s="17" t="s">
        <v>72</v>
      </c>
      <c r="E4" s="17" t="s">
        <v>11</v>
      </c>
      <c r="F4" s="57">
        <v>2021</v>
      </c>
      <c r="G4" s="19" t="s">
        <v>11</v>
      </c>
      <c r="H4" s="42" t="s">
        <v>478</v>
      </c>
      <c r="I4" s="42" t="s">
        <v>485</v>
      </c>
      <c r="J4" s="19">
        <v>27.98</v>
      </c>
      <c r="K4" s="17" t="s">
        <v>478</v>
      </c>
    </row>
  </sheetData>
  <dataValidations count="4">
    <dataValidation type="list" allowBlank="1" showInputMessage="1" showErrorMessage="1" sqref="G2:G150" xr:uid="{00000000-0002-0000-0400-000000000000}">
      <formula1>TypeOfJoint</formula1>
    </dataValidation>
    <dataValidation type="list" showInputMessage="1" showErrorMessage="1" sqref="E2:E150" xr:uid="{00000000-0002-0000-0400-000002000000}">
      <formula1>MaterialType</formula1>
    </dataValidation>
    <dataValidation type="list" showInputMessage="1" showErrorMessage="1" sqref="D2:D150" xr:uid="{00000000-0002-0000-0400-000003000000}">
      <formula1>FittingSize</formula1>
    </dataValidation>
    <dataValidation type="list" showInputMessage="1" showErrorMessage="1" sqref="C2:C150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C535:C635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I2:I108 I128:I228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H2:H101</xm:sqref>
        </x14:dataValidation>
        <x14:dataValidation type="list" showInputMessage="1" showErrorMessage="1" xr:uid="{6E210838-505C-40B3-8135-22CD000B9143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5"/>
  <sheetViews>
    <sheetView zoomScaleNormal="100" workbookViewId="0">
      <pane ySplit="1" topLeftCell="A2" activePane="bottomLeft" state="frozen"/>
      <selection activeCell="J4" sqref="J4"/>
      <selection pane="bottomLeft" activeCell="C9" sqref="C9"/>
    </sheetView>
  </sheetViews>
  <sheetFormatPr defaultColWidth="20.7109375" defaultRowHeight="20.100000000000001" customHeight="1" x14ac:dyDescent="0.2"/>
  <cols>
    <col min="1" max="6" width="20.7109375" style="17" customWidth="1"/>
    <col min="7" max="7" width="20.7109375" style="57" customWidth="1"/>
    <col min="8" max="8" width="20.7109375" style="19" customWidth="1"/>
    <col min="9" max="9" width="20.7109375" style="13"/>
    <col min="10" max="10" width="20.7109375" style="19"/>
    <col min="11" max="11" width="20.7109375" style="17" customWidth="1"/>
    <col min="12" max="12" width="20.7109375" style="19"/>
    <col min="13" max="16384" width="20.7109375" style="32"/>
  </cols>
  <sheetData>
    <row r="1" spans="1:12" s="21" customFormat="1" ht="31.5" customHeight="1" x14ac:dyDescent="0.25">
      <c r="A1" s="25" t="s">
        <v>25</v>
      </c>
      <c r="B1" s="23" t="s">
        <v>26</v>
      </c>
      <c r="C1" s="23" t="s">
        <v>49</v>
      </c>
      <c r="D1" s="23" t="s">
        <v>91</v>
      </c>
      <c r="E1" s="23" t="s">
        <v>451</v>
      </c>
      <c r="F1" s="23" t="s">
        <v>106</v>
      </c>
      <c r="G1" s="55" t="s">
        <v>10</v>
      </c>
      <c r="H1" s="30" t="s">
        <v>456</v>
      </c>
      <c r="I1" s="23" t="s">
        <v>470</v>
      </c>
      <c r="J1" s="55" t="s">
        <v>490</v>
      </c>
      <c r="K1" s="23" t="s">
        <v>477</v>
      </c>
      <c r="L1" s="40" t="s">
        <v>471</v>
      </c>
    </row>
    <row r="2" spans="1:12" ht="20.100000000000001" customHeight="1" x14ac:dyDescent="0.2">
      <c r="A2" s="17" t="s">
        <v>511</v>
      </c>
      <c r="B2" s="17" t="s">
        <v>510</v>
      </c>
      <c r="C2" s="17" t="s">
        <v>4</v>
      </c>
      <c r="D2" s="17" t="s">
        <v>96</v>
      </c>
      <c r="E2" s="17" t="s">
        <v>72</v>
      </c>
      <c r="F2" s="17" t="s">
        <v>11</v>
      </c>
      <c r="G2" s="57">
        <v>2021</v>
      </c>
      <c r="H2" s="19" t="s">
        <v>11</v>
      </c>
      <c r="I2" s="13" t="s">
        <v>498</v>
      </c>
      <c r="J2" s="19">
        <v>27.83</v>
      </c>
      <c r="K2" s="17" t="s">
        <v>478</v>
      </c>
    </row>
    <row r="3" spans="1:12" ht="20.100000000000001" customHeight="1" x14ac:dyDescent="0.2">
      <c r="A3" s="17" t="s">
        <v>515</v>
      </c>
      <c r="B3" s="17" t="s">
        <v>510</v>
      </c>
      <c r="C3" s="17" t="s">
        <v>4</v>
      </c>
      <c r="D3" s="17" t="s">
        <v>124</v>
      </c>
      <c r="E3" s="17" t="s">
        <v>72</v>
      </c>
      <c r="F3" s="17" t="s">
        <v>11</v>
      </c>
      <c r="G3" s="57">
        <v>2021</v>
      </c>
      <c r="H3" s="19" t="s">
        <v>11</v>
      </c>
      <c r="I3" s="13" t="s">
        <v>11</v>
      </c>
      <c r="J3" s="19">
        <v>22.23</v>
      </c>
      <c r="K3" s="17" t="s">
        <v>478</v>
      </c>
    </row>
    <row r="4" spans="1:12" ht="20.100000000000001" customHeight="1" x14ac:dyDescent="0.2">
      <c r="A4" s="17" t="s">
        <v>516</v>
      </c>
      <c r="B4" s="17" t="s">
        <v>510</v>
      </c>
      <c r="C4" s="17" t="s">
        <v>4</v>
      </c>
      <c r="D4" s="17" t="s">
        <v>124</v>
      </c>
      <c r="E4" s="17" t="s">
        <v>72</v>
      </c>
      <c r="F4" s="17" t="s">
        <v>11</v>
      </c>
      <c r="G4" s="57">
        <v>2021</v>
      </c>
      <c r="H4" s="19" t="s">
        <v>11</v>
      </c>
      <c r="I4" s="13" t="s">
        <v>11</v>
      </c>
      <c r="J4" s="19">
        <v>24.1</v>
      </c>
      <c r="K4" s="17" t="s">
        <v>478</v>
      </c>
    </row>
    <row r="5" spans="1:12" ht="20.100000000000001" customHeight="1" x14ac:dyDescent="0.2">
      <c r="A5" s="17" t="s">
        <v>519</v>
      </c>
      <c r="B5" s="17" t="s">
        <v>510</v>
      </c>
      <c r="C5" s="17" t="s">
        <v>4</v>
      </c>
      <c r="D5" s="17" t="s">
        <v>131</v>
      </c>
      <c r="E5" s="17" t="s">
        <v>188</v>
      </c>
      <c r="F5" s="17" t="s">
        <v>11</v>
      </c>
      <c r="G5" s="57">
        <v>2021</v>
      </c>
      <c r="H5" s="19" t="s">
        <v>88</v>
      </c>
      <c r="I5" s="13" t="s">
        <v>498</v>
      </c>
      <c r="J5" s="19">
        <v>28.03</v>
      </c>
      <c r="K5" s="17" t="s">
        <v>478</v>
      </c>
    </row>
  </sheetData>
  <dataValidations count="6">
    <dataValidation type="list" showInputMessage="1" showErrorMessage="1" sqref="E2:E149" xr:uid="{00000000-0002-0000-0500-000000000000}">
      <formula1>FittingSize</formula1>
    </dataValidation>
    <dataValidation type="list" showInputMessage="1" showErrorMessage="1" sqref="D2:D149" xr:uid="{00000000-0002-0000-0500-000001000000}">
      <formula1>TypeOfFitting</formula1>
    </dataValidation>
    <dataValidation type="list" showInputMessage="1" showErrorMessage="1" sqref="C2:C149" xr:uid="{00000000-0002-0000-0500-000002000000}">
      <formula1>MainType</formula1>
    </dataValidation>
    <dataValidation type="list" showInputMessage="1" showErrorMessage="1" sqref="F2:F149" xr:uid="{00000000-0002-0000-0500-000003000000}">
      <formula1>MaterialType</formula1>
    </dataValidation>
    <dataValidation type="list" allowBlank="1" showInputMessage="1" showErrorMessage="1" sqref="H2:H149" xr:uid="{00000000-0002-0000-0500-000005000000}">
      <formula1>TypeOfJoint</formula1>
    </dataValidation>
    <dataValidation type="list" allowBlank="1" showInputMessage="1" showErrorMessage="1" sqref="I2:I368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C534:C634</xm:sqref>
        </x14:dataValidation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K2:K556</xm:sqref>
        </x14:dataValidation>
        <x14:dataValidation type="list" showInputMessage="1" showErrorMessage="1" xr:uid="{F7161270-2F46-4C5D-BD53-8F71B2BC742B}">
          <x14:formula1>
            <xm:f>'Ranges For List Pulldown'!$E$4:$E$9</xm:f>
          </x14:formula1>
          <xm:sqref>G2:G149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"/>
  <sheetViews>
    <sheetView zoomScaleNormal="100" workbookViewId="0">
      <pane ySplit="1" topLeftCell="A2" activePane="bottomLeft" state="frozen"/>
      <selection activeCell="J4" sqref="J4"/>
      <selection pane="bottomLeft" activeCell="C2" sqref="C2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3" customFormat="1" ht="31.5" customHeight="1" x14ac:dyDescent="0.25">
      <c r="A1" s="23" t="s">
        <v>25</v>
      </c>
      <c r="B1" s="23" t="s">
        <v>26</v>
      </c>
      <c r="C1" s="23" t="s">
        <v>49</v>
      </c>
      <c r="D1" s="23" t="s">
        <v>470</v>
      </c>
      <c r="E1" s="40" t="s">
        <v>471</v>
      </c>
    </row>
  </sheetData>
  <dataValidations count="2">
    <dataValidation type="list" allowBlank="1" showInputMessage="1" showErrorMessage="1" sqref="D2:D369" xr:uid="{00000000-0002-0000-0600-000000000000}">
      <formula1>Owned_By</formula1>
    </dataValidation>
    <dataValidation type="list" showInputMessage="1" showErrorMessage="1" sqref="C2:C74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3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1"/>
  </cols>
  <sheetData>
    <row r="1" spans="1:13" s="34" customFormat="1" ht="31.5" customHeight="1" x14ac:dyDescent="0.25">
      <c r="A1" s="23" t="s">
        <v>25</v>
      </c>
      <c r="B1" s="23" t="s">
        <v>26</v>
      </c>
      <c r="C1" s="41" t="s">
        <v>2</v>
      </c>
      <c r="D1" s="41" t="s">
        <v>1</v>
      </c>
      <c r="E1" s="55" t="s">
        <v>442</v>
      </c>
      <c r="F1" s="55" t="s">
        <v>442</v>
      </c>
      <c r="G1" s="55" t="s">
        <v>442</v>
      </c>
      <c r="H1" s="23" t="s">
        <v>441</v>
      </c>
      <c r="I1" s="23" t="s">
        <v>440</v>
      </c>
      <c r="J1" s="23" t="s">
        <v>458</v>
      </c>
      <c r="K1" s="23" t="s">
        <v>459</v>
      </c>
      <c r="L1" s="23" t="s">
        <v>470</v>
      </c>
      <c r="M1" s="40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8" customFormat="1" ht="31.5" customHeight="1" x14ac:dyDescent="0.25">
      <c r="A1" s="25" t="s">
        <v>25</v>
      </c>
      <c r="B1" s="23" t="s">
        <v>26</v>
      </c>
      <c r="C1" s="23" t="s">
        <v>494</v>
      </c>
      <c r="D1" s="23" t="s">
        <v>10</v>
      </c>
      <c r="E1" s="23" t="s">
        <v>49</v>
      </c>
      <c r="F1" s="23" t="s">
        <v>497</v>
      </c>
      <c r="G1" s="23" t="s">
        <v>106</v>
      </c>
      <c r="H1" s="23" t="s">
        <v>499</v>
      </c>
      <c r="I1" s="23" t="s">
        <v>500</v>
      </c>
      <c r="J1" s="23" t="s">
        <v>470</v>
      </c>
      <c r="K1" s="40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2"/>
  <sheetViews>
    <sheetView topLeftCell="G1" zoomScaleNormal="100" workbookViewId="0">
      <pane ySplit="1" topLeftCell="A2" activePane="bottomLeft" state="frozen"/>
      <selection activeCell="J4" sqref="J4"/>
      <selection pane="bottomLeft" activeCell="M1" sqref="M1:M1048576"/>
    </sheetView>
  </sheetViews>
  <sheetFormatPr defaultColWidth="20.7109375" defaultRowHeight="20.100000000000001" customHeight="1" x14ac:dyDescent="0.2"/>
  <cols>
    <col min="1" max="7" width="20.7109375" style="17" customWidth="1"/>
    <col min="8" max="8" width="20.7109375" style="19" customWidth="1"/>
    <col min="9" max="9" width="20.7109375" style="17" customWidth="1"/>
    <col min="10" max="10" width="20.7109375" style="19" customWidth="1"/>
    <col min="11" max="11" width="20.7109375" style="17" customWidth="1"/>
    <col min="12" max="12" width="20.7109375" style="19" customWidth="1"/>
    <col min="13" max="13" width="20.7109375" style="57" customWidth="1"/>
    <col min="14" max="14" width="20.7109375" style="19"/>
    <col min="15" max="16384" width="20.7109375" style="20"/>
  </cols>
  <sheetData>
    <row r="1" spans="1:14" s="21" customFormat="1" ht="31.5" customHeight="1" x14ac:dyDescent="0.25">
      <c r="A1" s="23" t="s">
        <v>25</v>
      </c>
      <c r="B1" s="23" t="s">
        <v>26</v>
      </c>
      <c r="C1" s="23" t="s">
        <v>453</v>
      </c>
      <c r="D1" s="23" t="s">
        <v>460</v>
      </c>
      <c r="E1" s="23" t="s">
        <v>461</v>
      </c>
      <c r="F1" s="23" t="s">
        <v>462</v>
      </c>
      <c r="G1" s="23" t="s">
        <v>463</v>
      </c>
      <c r="H1" s="23" t="s">
        <v>464</v>
      </c>
      <c r="I1" s="23" t="s">
        <v>465</v>
      </c>
      <c r="J1" s="23" t="s">
        <v>466</v>
      </c>
      <c r="K1" s="23" t="s">
        <v>467</v>
      </c>
      <c r="L1" s="55" t="s">
        <v>468</v>
      </c>
      <c r="M1" s="55" t="s">
        <v>10</v>
      </c>
      <c r="N1" s="40" t="s">
        <v>471</v>
      </c>
    </row>
    <row r="2" spans="1:14" ht="20.100000000000001" customHeight="1" x14ac:dyDescent="0.2">
      <c r="M2" s="18"/>
    </row>
  </sheetData>
  <printOptions horizontalCentered="1"/>
  <pageMargins left="0.7" right="0.7" top="0.75" bottom="0.75" header="0.3" footer="0.3"/>
  <pageSetup scale="2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C5750AE-81A2-4713-AEDD-563844CCB13B}">
          <x14:formula1>
            <xm:f>'Ranges For List Pulldown'!$E$4:$E$9</xm:f>
          </x14:formula1>
          <xm:sqref>M2:M150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G3" sqref="G3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57" customWidth="1"/>
    <col min="7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469</v>
      </c>
      <c r="D1" s="23" t="s">
        <v>442</v>
      </c>
      <c r="E1" s="23" t="s">
        <v>440</v>
      </c>
      <c r="F1" s="55" t="s">
        <v>10</v>
      </c>
      <c r="G1" s="23" t="s">
        <v>470</v>
      </c>
      <c r="H1" s="40" t="s">
        <v>471</v>
      </c>
    </row>
    <row r="2" spans="1:8" ht="20.100000000000001" customHeight="1" x14ac:dyDescent="0.2">
      <c r="A2" s="13" t="s">
        <v>517</v>
      </c>
      <c r="B2" s="13" t="s">
        <v>518</v>
      </c>
      <c r="C2" s="14" t="s">
        <v>15</v>
      </c>
      <c r="D2" s="13">
        <v>22.17</v>
      </c>
      <c r="E2" s="14">
        <v>28.17</v>
      </c>
      <c r="F2" s="18"/>
      <c r="G2" s="14" t="s">
        <v>520</v>
      </c>
    </row>
    <row r="10" spans="1:8" ht="20.100000000000001" customHeight="1" x14ac:dyDescent="0.2">
      <c r="D10" s="35"/>
    </row>
  </sheetData>
  <dataValidations count="1">
    <dataValidation type="list" showInputMessage="1" showErrorMessage="1" sqref="C2:C50" xr:uid="{00000000-0002-0000-0A00-000000000000}">
      <formula1>CleanOutSize</formula1>
    </dataValidation>
  </dataValidations>
  <pageMargins left="0.7" right="0.7" top="0.75" bottom="0.75" header="0.3" footer="0.3"/>
  <pageSetup scale="54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FFEFA6A4-36ED-45CB-B1EF-DFC538F5C533}">
          <x14:formula1>
            <xm:f>'Ranges For List Pulldown'!$E$4:$E$9</xm:f>
          </x14:formula1>
          <xm:sqref>F2:F150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zoomScaleNormal="100" workbookViewId="0">
      <selection activeCell="E4" sqref="E4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7" t="s">
        <v>498</v>
      </c>
      <c r="B1" s="47" t="s">
        <v>4</v>
      </c>
      <c r="C1" t="s">
        <v>11</v>
      </c>
      <c r="D1" t="s">
        <v>14</v>
      </c>
      <c r="F1" t="s">
        <v>14</v>
      </c>
      <c r="G1" t="s">
        <v>27</v>
      </c>
      <c r="H1" s="50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7"/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7"/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7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7">
        <v>2019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7">
        <v>2020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E7">
        <v>2021</v>
      </c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6" t="s">
        <v>492</v>
      </c>
      <c r="E8">
        <v>2022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6" t="s">
        <v>493</v>
      </c>
      <c r="E9">
        <v>2023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6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6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6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6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6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6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6" t="s">
        <v>20</v>
      </c>
      <c r="E16" s="46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6" t="s">
        <v>21</v>
      </c>
      <c r="E17" s="46" t="s">
        <v>495</v>
      </c>
      <c r="G17" t="s">
        <v>43</v>
      </c>
      <c r="H17" s="49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6" t="s">
        <v>22</v>
      </c>
      <c r="E18" s="46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6" t="s">
        <v>23</v>
      </c>
      <c r="E19" s="46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6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6" t="s">
        <v>80</v>
      </c>
      <c r="H21" s="12" t="s">
        <v>84</v>
      </c>
      <c r="I21" t="s">
        <v>24</v>
      </c>
      <c r="K21" s="46" t="s">
        <v>11</v>
      </c>
    </row>
    <row r="22" spans="1:11" x14ac:dyDescent="0.25">
      <c r="C22" s="8" t="s">
        <v>120</v>
      </c>
      <c r="D22" s="46" t="s">
        <v>83</v>
      </c>
      <c r="H22" s="12" t="s">
        <v>85</v>
      </c>
      <c r="I22" t="s">
        <v>77</v>
      </c>
      <c r="K22" s="46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6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6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6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6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6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6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6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7" t="s">
        <v>94</v>
      </c>
    </row>
    <row r="39" spans="2:8" x14ac:dyDescent="0.25">
      <c r="B39" s="11" t="s">
        <v>142</v>
      </c>
      <c r="D39" t="s">
        <v>480</v>
      </c>
      <c r="H39" s="47" t="s">
        <v>95</v>
      </c>
    </row>
    <row r="40" spans="2:8" x14ac:dyDescent="0.25">
      <c r="B40" s="11" t="s">
        <v>143</v>
      </c>
      <c r="H40" s="47" t="s">
        <v>92</v>
      </c>
    </row>
    <row r="41" spans="2:8" x14ac:dyDescent="0.25">
      <c r="B41" s="11" t="s">
        <v>144</v>
      </c>
      <c r="H41" s="47" t="s">
        <v>93</v>
      </c>
    </row>
    <row r="42" spans="2:8" x14ac:dyDescent="0.25">
      <c r="B42" s="11" t="s">
        <v>68</v>
      </c>
      <c r="H42" s="47" t="s">
        <v>97</v>
      </c>
    </row>
    <row r="43" spans="2:8" x14ac:dyDescent="0.25">
      <c r="B43" s="11" t="s">
        <v>145</v>
      </c>
      <c r="H43" s="47" t="s">
        <v>98</v>
      </c>
    </row>
    <row r="44" spans="2:8" x14ac:dyDescent="0.25">
      <c r="B44" s="11" t="s">
        <v>146</v>
      </c>
      <c r="H44" s="47" t="s">
        <v>99</v>
      </c>
    </row>
    <row r="45" spans="2:8" x14ac:dyDescent="0.25">
      <c r="B45" s="11" t="s">
        <v>147</v>
      </c>
      <c r="H45" s="47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6" t="s">
        <v>11</v>
      </c>
    </row>
    <row r="56" spans="2:4" x14ac:dyDescent="0.25">
      <c r="B56" s="11" t="s">
        <v>72</v>
      </c>
      <c r="D56" s="46" t="s">
        <v>107</v>
      </c>
    </row>
    <row r="57" spans="2:4" x14ac:dyDescent="0.25">
      <c r="B57" s="11" t="s">
        <v>156</v>
      </c>
      <c r="D57" s="46" t="s">
        <v>108</v>
      </c>
    </row>
    <row r="58" spans="2:4" x14ac:dyDescent="0.25">
      <c r="B58" s="11" t="s">
        <v>157</v>
      </c>
      <c r="D58" s="46" t="s">
        <v>109</v>
      </c>
    </row>
    <row r="59" spans="2:4" x14ac:dyDescent="0.25">
      <c r="B59" s="11" t="s">
        <v>158</v>
      </c>
      <c r="D59" s="46" t="s">
        <v>110</v>
      </c>
    </row>
    <row r="60" spans="2:4" x14ac:dyDescent="0.25">
      <c r="B60" s="11" t="s">
        <v>159</v>
      </c>
      <c r="D60" s="46" t="s">
        <v>111</v>
      </c>
    </row>
    <row r="61" spans="2:4" x14ac:dyDescent="0.25">
      <c r="B61" s="11" t="s">
        <v>160</v>
      </c>
      <c r="D61" s="46" t="s">
        <v>112</v>
      </c>
    </row>
    <row r="62" spans="2:4" x14ac:dyDescent="0.25">
      <c r="B62" s="11" t="s">
        <v>161</v>
      </c>
      <c r="D62" s="46" t="s">
        <v>113</v>
      </c>
    </row>
    <row r="63" spans="2:4" x14ac:dyDescent="0.25">
      <c r="B63" s="11" t="s">
        <v>162</v>
      </c>
      <c r="D63" s="51" t="s">
        <v>114</v>
      </c>
    </row>
    <row r="64" spans="2:4" x14ac:dyDescent="0.25">
      <c r="B64" s="11" t="s">
        <v>73</v>
      </c>
      <c r="D64" s="51" t="s">
        <v>115</v>
      </c>
    </row>
    <row r="65" spans="2:4" x14ac:dyDescent="0.25">
      <c r="B65" s="11" t="s">
        <v>163</v>
      </c>
      <c r="D65" s="46" t="s">
        <v>116</v>
      </c>
    </row>
    <row r="66" spans="2:4" x14ac:dyDescent="0.25">
      <c r="B66" s="11" t="s">
        <v>164</v>
      </c>
      <c r="D66" s="46" t="s">
        <v>117</v>
      </c>
    </row>
    <row r="67" spans="2:4" x14ac:dyDescent="0.25">
      <c r="B67" s="11" t="s">
        <v>165</v>
      </c>
      <c r="D67" s="46" t="s">
        <v>118</v>
      </c>
    </row>
    <row r="68" spans="2:4" x14ac:dyDescent="0.25">
      <c r="B68" s="11" t="s">
        <v>166</v>
      </c>
      <c r="D68" s="46" t="s">
        <v>119</v>
      </c>
    </row>
    <row r="69" spans="2:4" x14ac:dyDescent="0.25">
      <c r="B69" s="11" t="s">
        <v>167</v>
      </c>
      <c r="D69" s="46" t="s">
        <v>120</v>
      </c>
    </row>
    <row r="70" spans="2:4" x14ac:dyDescent="0.25">
      <c r="B70" s="11" t="s">
        <v>74</v>
      </c>
      <c r="D70" s="46" t="s">
        <v>121</v>
      </c>
    </row>
    <row r="71" spans="2:4" x14ac:dyDescent="0.25">
      <c r="B71" s="11" t="s">
        <v>168</v>
      </c>
      <c r="D71" s="46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Chris Dinkins</cp:lastModifiedBy>
  <cp:lastPrinted>2013-12-04T12:33:30Z</cp:lastPrinted>
  <dcterms:created xsi:type="dcterms:W3CDTF">2013-08-06T17:40:05Z</dcterms:created>
  <dcterms:modified xsi:type="dcterms:W3CDTF">2021-07-22T19:03:35Z</dcterms:modified>
</cp:coreProperties>
</file>